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ssiktno-my.sharepoint.com/personal/andreas_kiperberg_volda_kommune_no/Documents/Dokumenter/01 Prosjekt/Rammeavtale graving og transport av masser/Ny konkurranse/"/>
    </mc:Choice>
  </mc:AlternateContent>
  <xr:revisionPtr revIDLastSave="219" documentId="13_ncr:1_{BCF19C32-0C73-4CE9-A0CE-C0605F9462DC}" xr6:coauthVersionLast="47" xr6:coauthVersionMax="47" xr10:uidLastSave="{85381EC1-2CE5-4462-85DE-854007CD13EA}"/>
  <bookViews>
    <workbookView xWindow="28680" yWindow="0" windowWidth="29040" windowHeight="15720" activeTab="2" xr2:uid="{00000000-000D-0000-FFFF-FFFF00000000}"/>
  </bookViews>
  <sheets>
    <sheet name="Framside" sheetId="18" r:id="rId1"/>
    <sheet name="Rettleiing til leverandør" sheetId="19" r:id="rId2"/>
    <sheet name="Prisar"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6" i="2" l="1"/>
  <c r="F38" i="2"/>
  <c r="F9" i="2"/>
  <c r="F8" i="2"/>
  <c r="E18" i="2"/>
  <c r="F37" i="2"/>
  <c r="F6" i="2"/>
  <c r="F36" i="2"/>
  <c r="F35" i="2"/>
  <c r="F33" i="2"/>
  <c r="F32" i="2"/>
  <c r="F31" i="2"/>
  <c r="F4" i="2"/>
  <c r="E24" i="2"/>
  <c r="E25" i="2"/>
  <c r="E26" i="2"/>
  <c r="E23" i="2"/>
  <c r="E17" i="2"/>
  <c r="F34" i="2"/>
  <c r="F12" i="2"/>
  <c r="F10" i="2"/>
  <c r="F7" i="2"/>
  <c r="F5" i="2"/>
  <c r="F11" i="2"/>
</calcChain>
</file>

<file path=xl/sharedStrings.xml><?xml version="1.0" encoding="utf-8"?>
<sst xmlns="http://schemas.openxmlformats.org/spreadsheetml/2006/main" count="73" uniqueCount="59">
  <si>
    <t>Leverandør:</t>
  </si>
  <si>
    <t xml:space="preserve">Rettleiing </t>
  </si>
  <si>
    <t>01 Timeprisar gravemaskin</t>
  </si>
  <si>
    <t>Maskintype m/ førar</t>
  </si>
  <si>
    <t>Størrelse</t>
  </si>
  <si>
    <t>Estimert volum (timar)</t>
  </si>
  <si>
    <t>Timepris</t>
  </si>
  <si>
    <t>Evalueringssum</t>
  </si>
  <si>
    <t>1,5 - 3 tonn</t>
  </si>
  <si>
    <t>3 - 5 tonn</t>
  </si>
  <si>
    <t>5 - 8 tonn</t>
  </si>
  <si>
    <t>7 - 12 tonn</t>
  </si>
  <si>
    <t>12 - 16 tonn</t>
  </si>
  <si>
    <t>Pigghammar til gravemaskin</t>
  </si>
  <si>
    <t>-</t>
  </si>
  <si>
    <t>Minidumper beltegåande</t>
  </si>
  <si>
    <t>Nyttelast minimum 800 kg</t>
  </si>
  <si>
    <t>02 Timeprisar Sprenging</t>
  </si>
  <si>
    <t>Gjenstand</t>
  </si>
  <si>
    <t>Skytebas</t>
  </si>
  <si>
    <t>Type masse</t>
  </si>
  <si>
    <t>Deponering reine masser</t>
  </si>
  <si>
    <t>Deponering ureine masser. Tkl. 2-3</t>
  </si>
  <si>
    <t>Deponering ureine masser. Tkl. 4-5</t>
  </si>
  <si>
    <t>Deponering asfalt</t>
  </si>
  <si>
    <t>05 Prisar anna utstyr og tenester</t>
  </si>
  <si>
    <t>Volumsening</t>
  </si>
  <si>
    <t>Estimert volum</t>
  </si>
  <si>
    <t>Pris</t>
  </si>
  <si>
    <t>Mannskap (grunnarbeid ADK, grøftemann, trefelling)</t>
  </si>
  <si>
    <r>
      <t xml:space="preserve">Timar </t>
    </r>
    <r>
      <rPr>
        <i/>
        <sz val="9"/>
        <color theme="1"/>
        <rFont val="Calibri"/>
        <family val="2"/>
        <scheme val="minor"/>
      </rPr>
      <t>(skal prisast per time)</t>
    </r>
  </si>
  <si>
    <t>Tippbil/lastebil minimum 10 m3 (treaksla).</t>
  </si>
  <si>
    <t>Traktor m/ dumperhengar</t>
  </si>
  <si>
    <r>
      <t xml:space="preserve">Meter </t>
    </r>
    <r>
      <rPr>
        <sz val="9"/>
        <color theme="1"/>
        <rFont val="Calibri"/>
        <family val="2"/>
        <scheme val="minor"/>
      </rPr>
      <t>(</t>
    </r>
    <r>
      <rPr>
        <i/>
        <sz val="9"/>
        <color theme="1"/>
        <rFont val="Calibri"/>
        <family val="2"/>
        <scheme val="minor"/>
      </rPr>
      <t>skal prisast per m)</t>
    </r>
  </si>
  <si>
    <t>Anleggssikring/Inngjering, ink. leige av alt utstyr (lett sikring)</t>
  </si>
  <si>
    <t>Graveløyve og kabelpåvising, ink. plan for arbeidsvarsling (og skilting)</t>
  </si>
  <si>
    <t>Stykk per anleggsstad</t>
  </si>
  <si>
    <t>Tillegg ved akutte oppdrag</t>
  </si>
  <si>
    <t>06 Opsjon</t>
  </si>
  <si>
    <t>16 - 22 tonn</t>
  </si>
  <si>
    <t>Totalsum evaluering</t>
  </si>
  <si>
    <t>Pris per tonn</t>
  </si>
  <si>
    <t>Tonn (vekt)</t>
  </si>
  <si>
    <t>Utstyr for asfaltgsaging, min 20 cm skjæredybde</t>
  </si>
  <si>
    <t>Per døgn</t>
  </si>
  <si>
    <t>Asbestbrakke, inkludert rigg og drift</t>
  </si>
  <si>
    <t>Rammeavtalen Vedlegg 4 Bilag 1
Prisskjema
Graving, massetransport og trefelling</t>
  </si>
  <si>
    <r>
      <t>Leverandør må tilby pris for alle varelinjer angitt i arkfana "</t>
    </r>
    <r>
      <rPr>
        <i/>
        <sz val="10"/>
        <color theme="1"/>
        <rFont val="Calibri"/>
        <family val="2"/>
        <scheme val="minor"/>
      </rPr>
      <t xml:space="preserve">Prisar", </t>
    </r>
    <r>
      <rPr>
        <sz val="10"/>
        <color theme="1"/>
        <rFont val="Calibri"/>
        <family val="2"/>
        <scheme val="minor"/>
      </rPr>
      <t>med unntak av "</t>
    </r>
    <r>
      <rPr>
        <i/>
        <sz val="10"/>
        <color theme="1"/>
        <rFont val="Calibri"/>
        <family val="2"/>
        <scheme val="minor"/>
      </rPr>
      <t>06 Opsjonar"</t>
    </r>
    <r>
      <rPr>
        <sz val="10"/>
        <color theme="1"/>
        <rFont val="Calibri"/>
        <family val="2"/>
        <scheme val="minor"/>
      </rPr>
      <t>. Dette er å ansjå som eit A- krav på linje med dei øvrige A- krava i Rammeavtalens Vedlegg 5 "Kravspesifikasjon".</t>
    </r>
    <r>
      <rPr>
        <i/>
        <sz val="10"/>
        <color theme="1"/>
        <rFont val="Calibri"/>
        <family val="2"/>
        <scheme val="minor"/>
      </rPr>
      <t xml:space="preserve">
</t>
    </r>
    <r>
      <rPr>
        <sz val="10"/>
        <color theme="1"/>
        <rFont val="Calibri"/>
        <family val="2"/>
        <scheme val="minor"/>
      </rPr>
      <t xml:space="preserve">
Leverandøren skal fylle ut alle felt i blått. Andre felt skal </t>
    </r>
    <r>
      <rPr>
        <b/>
        <i/>
        <u/>
        <sz val="10"/>
        <color theme="1"/>
        <rFont val="Calibri"/>
        <family val="2"/>
        <scheme val="minor"/>
      </rPr>
      <t>IKKJE</t>
    </r>
    <r>
      <rPr>
        <sz val="10"/>
        <color theme="1"/>
        <rFont val="Calibri"/>
        <family val="2"/>
        <scheme val="minor"/>
      </rPr>
      <t xml:space="preserve"> fyllast ut.
Leverandør skal </t>
    </r>
    <r>
      <rPr>
        <b/>
        <i/>
        <u/>
        <sz val="10"/>
        <color theme="1"/>
        <rFont val="Calibri"/>
        <family val="2"/>
        <scheme val="minor"/>
      </rPr>
      <t>IKKJE</t>
    </r>
    <r>
      <rPr>
        <sz val="10"/>
        <color theme="1"/>
        <rFont val="Calibri"/>
        <family val="2"/>
        <scheme val="minor"/>
      </rPr>
      <t xml:space="preserve"> endre nokon av felta i prisskjemaet.
Volum kan vere oppgitt både i timar, meter, kvadratmeter og tonn. Det er viktig at leverandør les volumangivelse når det tilbys ein pris.
Angitt volum er ikkje representativt for avtaleforhaldet. Det er kun satt av evalueringsformål.
Prisar under kategorien "</t>
    </r>
    <r>
      <rPr>
        <i/>
        <sz val="10"/>
        <color theme="1"/>
        <rFont val="Calibri"/>
        <family val="2"/>
        <scheme val="minor"/>
      </rPr>
      <t>06 Opsjonar"</t>
    </r>
    <r>
      <rPr>
        <sz val="10"/>
        <color theme="1"/>
        <rFont val="Calibri"/>
        <family val="2"/>
        <scheme val="minor"/>
      </rPr>
      <t xml:space="preserve"> inngår ikkje i evalueringa av pris. Det er heller ikkje krav om at Leverandør må tilby opsjonane. </t>
    </r>
  </si>
  <si>
    <t>Borerigg inkl. borrer (til grøftesprenging, komnedsetting og mindre veiprosjekt)</t>
  </si>
  <si>
    <t>Kompaktgravar belte</t>
  </si>
  <si>
    <t>Gravemaskin med gummibelte evt. Gummipads</t>
  </si>
  <si>
    <t>Gravemaskin med stålbelter</t>
  </si>
  <si>
    <t>Gravemaskin med hjul</t>
  </si>
  <si>
    <t>14 - 20 tonn</t>
  </si>
  <si>
    <t>Gravemasin med stålbelte</t>
  </si>
  <si>
    <t>04 Prisar deponering av masser til eksternt, godkjent deponi</t>
  </si>
  <si>
    <r>
      <t>Meter</t>
    </r>
    <r>
      <rPr>
        <sz val="11"/>
        <color theme="1"/>
        <rFont val="Calibri"/>
        <family val="2"/>
        <scheme val="minor"/>
      </rPr>
      <t xml:space="preserve"> </t>
    </r>
    <r>
      <rPr>
        <i/>
        <sz val="9"/>
        <color theme="1"/>
        <rFont val="Calibri"/>
        <family val="2"/>
        <scheme val="minor"/>
      </rPr>
      <t>(skal prisast per m)</t>
    </r>
    <r>
      <rPr>
        <sz val="10"/>
        <color theme="1"/>
        <rFont val="Calibri"/>
        <family val="2"/>
        <scheme val="minor"/>
      </rPr>
      <t xml:space="preserve"> per veke</t>
    </r>
  </si>
  <si>
    <t>Mannskapsbrakke</t>
  </si>
  <si>
    <t>Arkivreferanse anskaffing: 26/1978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</si>
</sst>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kr&quot;_-;\-* #,##0.00\ &quot;kr&quot;_-;_-* &quot;-&quot;??\ &quot;kr&quot;_-;_-@_-"/>
  </numFmts>
  <fonts count="11" x14ac:knownFonts="1">
    <font>
      <sz val="11"/>
      <color theme="1"/>
      <name val="Calibri"/>
      <family val="2"/>
      <scheme val="minor"/>
    </font>
    <font>
      <b/>
      <sz val="11"/>
      <color theme="1"/>
      <name val="Calibri"/>
      <family val="2"/>
      <scheme val="minor"/>
    </font>
    <font>
      <b/>
      <sz val="16"/>
      <color theme="1"/>
      <name val="Calibri"/>
      <family val="2"/>
      <scheme val="minor"/>
    </font>
    <font>
      <sz val="10"/>
      <color theme="1"/>
      <name val="Calibri"/>
      <family val="2"/>
      <scheme val="minor"/>
    </font>
    <font>
      <i/>
      <sz val="10"/>
      <color theme="1"/>
      <name val="Calibri"/>
      <family val="2"/>
      <scheme val="minor"/>
    </font>
    <font>
      <b/>
      <i/>
      <u/>
      <sz val="10"/>
      <color theme="1"/>
      <name val="Calibri"/>
      <family val="2"/>
      <scheme val="minor"/>
    </font>
    <font>
      <sz val="9"/>
      <color theme="1"/>
      <name val="Calibri"/>
      <family val="2"/>
      <scheme val="minor"/>
    </font>
    <font>
      <i/>
      <sz val="9"/>
      <color theme="1"/>
      <name val="Calibri"/>
      <family val="2"/>
      <scheme val="minor"/>
    </font>
    <font>
      <b/>
      <sz val="12"/>
      <color theme="1"/>
      <name val="Calibri"/>
      <family val="2"/>
      <scheme val="minor"/>
    </font>
    <font>
      <sz val="10"/>
      <name val="Calibri"/>
      <family val="2"/>
      <scheme val="minor"/>
    </font>
    <font>
      <sz val="11"/>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5"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0" fillId="0" borderId="0" applyFont="0" applyFill="0" applyBorder="0" applyAlignment="0" applyProtection="0"/>
  </cellStyleXfs>
  <cellXfs count="39">
    <xf numFmtId="0" fontId="0" fillId="0" borderId="0" xfId="0"/>
    <xf numFmtId="0" fontId="0" fillId="2" borderId="0" xfId="0" applyFill="1"/>
    <xf numFmtId="0" fontId="0" fillId="2" borderId="1" xfId="0" applyFill="1" applyBorder="1"/>
    <xf numFmtId="0" fontId="2" fillId="2" borderId="1" xfId="0" applyFont="1" applyFill="1" applyBorder="1" applyAlignment="1">
      <alignment vertical="top" wrapText="1"/>
    </xf>
    <xf numFmtId="0" fontId="1" fillId="4" borderId="1" xfId="0" applyFont="1" applyFill="1" applyBorder="1" applyAlignment="1">
      <alignment vertical="center"/>
    </xf>
    <xf numFmtId="0" fontId="1" fillId="4" borderId="3" xfId="0" applyFont="1" applyFill="1" applyBorder="1" applyAlignment="1">
      <alignment horizontal="left" vertical="center"/>
    </xf>
    <xf numFmtId="0" fontId="2" fillId="5" borderId="2" xfId="0" applyFont="1" applyFill="1" applyBorder="1"/>
    <xf numFmtId="0" fontId="1" fillId="4" borderId="1" xfId="0" applyFont="1" applyFill="1" applyBorder="1"/>
    <xf numFmtId="0" fontId="3" fillId="7" borderId="1" xfId="0" applyFont="1" applyFill="1" applyBorder="1"/>
    <xf numFmtId="0" fontId="0" fillId="7" borderId="1" xfId="0" applyFill="1" applyBorder="1"/>
    <xf numFmtId="0" fontId="1" fillId="4" borderId="3" xfId="0" applyFont="1" applyFill="1" applyBorder="1"/>
    <xf numFmtId="0" fontId="3" fillId="8" borderId="1" xfId="0" applyFont="1" applyFill="1" applyBorder="1" applyAlignment="1">
      <alignment vertical="top" wrapText="1"/>
    </xf>
    <xf numFmtId="0" fontId="1" fillId="4" borderId="1" xfId="0" applyFont="1" applyFill="1" applyBorder="1" applyAlignment="1">
      <alignment horizontal="left" vertical="center"/>
    </xf>
    <xf numFmtId="1" fontId="3" fillId="7" borderId="1" xfId="0" applyNumberFormat="1" applyFont="1" applyFill="1" applyBorder="1"/>
    <xf numFmtId="0" fontId="3" fillId="7" borderId="1" xfId="0" applyFont="1" applyFill="1" applyBorder="1" applyAlignment="1">
      <alignment horizontal="left" vertical="center"/>
    </xf>
    <xf numFmtId="0" fontId="2" fillId="5" borderId="1" xfId="0" applyFont="1" applyFill="1" applyBorder="1"/>
    <xf numFmtId="0" fontId="8" fillId="9" borderId="1" xfId="0" applyFont="1" applyFill="1" applyBorder="1"/>
    <xf numFmtId="0" fontId="3" fillId="2" borderId="0" xfId="0" applyFont="1" applyFill="1" applyAlignment="1">
      <alignment horizontal="left" vertical="center"/>
    </xf>
    <xf numFmtId="0" fontId="3" fillId="2" borderId="0" xfId="0" applyFont="1" applyFill="1"/>
    <xf numFmtId="0" fontId="2" fillId="5" borderId="6" xfId="0" applyFont="1" applyFill="1" applyBorder="1"/>
    <xf numFmtId="0" fontId="3" fillId="7" borderId="1" xfId="0" applyFont="1" applyFill="1" applyBorder="1" applyAlignment="1">
      <alignment horizontal="left" vertical="center" wrapText="1"/>
    </xf>
    <xf numFmtId="0" fontId="3" fillId="7" borderId="1" xfId="0" applyFont="1" applyFill="1" applyBorder="1" applyAlignment="1">
      <alignment horizontal="right" vertical="center"/>
    </xf>
    <xf numFmtId="0" fontId="9" fillId="7" borderId="1" xfId="0" applyFont="1" applyFill="1" applyBorder="1" applyAlignment="1">
      <alignment horizontal="left" vertical="center" wrapText="1"/>
    </xf>
    <xf numFmtId="44" fontId="3" fillId="6" borderId="1" xfId="1" applyFont="1" applyFill="1" applyBorder="1"/>
    <xf numFmtId="44" fontId="0" fillId="6" borderId="1" xfId="1" applyFont="1" applyFill="1" applyBorder="1"/>
    <xf numFmtId="44" fontId="3" fillId="3" borderId="1" xfId="1" applyFont="1" applyFill="1" applyBorder="1"/>
    <xf numFmtId="44" fontId="0" fillId="3" borderId="1" xfId="1" applyFont="1" applyFill="1" applyBorder="1"/>
    <xf numFmtId="44" fontId="8" fillId="9" borderId="1" xfId="0" applyNumberFormat="1" applyFont="1" applyFill="1" applyBorder="1"/>
    <xf numFmtId="44" fontId="3" fillId="3" borderId="1" xfId="1" applyFont="1" applyFill="1" applyBorder="1" applyAlignment="1">
      <alignment horizontal="left" vertical="center"/>
    </xf>
    <xf numFmtId="44" fontId="3" fillId="6" borderId="1" xfId="1" applyFont="1" applyFill="1" applyBorder="1" applyAlignment="1">
      <alignment horizontal="left" vertical="center"/>
    </xf>
    <xf numFmtId="0" fontId="3" fillId="7" borderId="4" xfId="0" applyFont="1" applyFill="1" applyBorder="1" applyAlignment="1">
      <alignment horizontal="left" vertical="center"/>
    </xf>
    <xf numFmtId="0" fontId="3" fillId="7" borderId="5" xfId="0" applyFont="1" applyFill="1" applyBorder="1" applyAlignment="1">
      <alignment horizontal="left" vertical="center"/>
    </xf>
    <xf numFmtId="0" fontId="3" fillId="7" borderId="3" xfId="0" applyFont="1" applyFill="1" applyBorder="1" applyAlignment="1">
      <alignment horizontal="left" vertical="center"/>
    </xf>
    <xf numFmtId="0" fontId="9" fillId="7" borderId="4" xfId="0" applyFont="1" applyFill="1" applyBorder="1" applyAlignment="1">
      <alignment horizontal="left" vertical="center"/>
    </xf>
    <xf numFmtId="0" fontId="9" fillId="7" borderId="3" xfId="0" applyFont="1" applyFill="1" applyBorder="1" applyAlignment="1">
      <alignment horizontal="left" vertical="center"/>
    </xf>
    <xf numFmtId="0" fontId="9" fillId="7" borderId="1" xfId="0" applyFont="1" applyFill="1" applyBorder="1" applyAlignment="1">
      <alignment horizontal="left" vertical="center" wrapText="1"/>
    </xf>
    <xf numFmtId="0" fontId="2" fillId="5" borderId="7" xfId="0" applyFont="1" applyFill="1" applyBorder="1" applyAlignment="1">
      <alignment horizontal="left"/>
    </xf>
    <xf numFmtId="0" fontId="2" fillId="5" borderId="8" xfId="0" applyFont="1" applyFill="1" applyBorder="1" applyAlignment="1">
      <alignment horizontal="left"/>
    </xf>
    <xf numFmtId="0" fontId="2" fillId="5" borderId="9" xfId="0" applyFont="1" applyFill="1" applyBorder="1" applyAlignment="1">
      <alignment horizontal="left"/>
    </xf>
  </cellXfs>
  <cellStyles count="2">
    <cellStyle name="Normal" xfId="0" builtinId="0"/>
    <cellStyle name="Valuta" xfId="1" builtinId="4"/>
  </cellStyles>
  <dxfs count="0"/>
  <tableStyles count="0" defaultTableStyle="TableStyleMedium2" defaultPivotStyle="PivotStyleLight16"/>
  <colors>
    <mruColors>
      <color rgb="FFFFA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E8EEC-E8CC-42F1-9063-D059092F0C79}">
  <dimension ref="B2:B4"/>
  <sheetViews>
    <sheetView zoomScale="130" zoomScaleNormal="130" workbookViewId="0">
      <selection activeCell="B6" sqref="B6"/>
    </sheetView>
  </sheetViews>
  <sheetFormatPr baseColWidth="10" defaultColWidth="10.7109375" defaultRowHeight="15" x14ac:dyDescent="0.25"/>
  <cols>
    <col min="1" max="1" width="5.42578125" style="1" customWidth="1"/>
    <col min="2" max="2" width="104.28515625" style="1" customWidth="1"/>
    <col min="3" max="3" width="20.140625" style="1" customWidth="1"/>
    <col min="4" max="4" width="44.140625" style="1" customWidth="1"/>
    <col min="5" max="5" width="43.28515625" style="1" customWidth="1"/>
    <col min="6" max="6" width="43.42578125" style="1" customWidth="1"/>
    <col min="7" max="7" width="43.140625" style="1" bestFit="1" customWidth="1"/>
    <col min="8" max="16384" width="10.7109375" style="1"/>
  </cols>
  <sheetData>
    <row r="2" spans="2:2" ht="157.5" customHeight="1" x14ac:dyDescent="0.25">
      <c r="B2" s="3" t="s">
        <v>46</v>
      </c>
    </row>
    <row r="3" spans="2:2" x14ac:dyDescent="0.25">
      <c r="B3" s="2" t="s">
        <v>58</v>
      </c>
    </row>
    <row r="4" spans="2:2" x14ac:dyDescent="0.25">
      <c r="B4" s="2"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4C680-328C-4EF5-A5C5-996A1DA1A322}">
  <dimension ref="B1:B2"/>
  <sheetViews>
    <sheetView zoomScale="130" zoomScaleNormal="130" workbookViewId="0">
      <selection activeCell="B9" sqref="B9"/>
    </sheetView>
  </sheetViews>
  <sheetFormatPr baseColWidth="10" defaultColWidth="10.7109375" defaultRowHeight="15" x14ac:dyDescent="0.25"/>
  <cols>
    <col min="1" max="1" width="5.42578125" style="1" customWidth="1"/>
    <col min="2" max="2" width="104.28515625" style="1" customWidth="1"/>
    <col min="3" max="3" width="20.140625" style="1" customWidth="1"/>
    <col min="4" max="4" width="44.140625" style="1" customWidth="1"/>
    <col min="5" max="5" width="43.28515625" style="1" customWidth="1"/>
    <col min="6" max="6" width="43.42578125" style="1" customWidth="1"/>
    <col min="7" max="7" width="43.140625" style="1" bestFit="1" customWidth="1"/>
    <col min="8" max="16384" width="10.7109375" style="1"/>
  </cols>
  <sheetData>
    <row r="1" spans="2:2" ht="21" x14ac:dyDescent="0.35">
      <c r="B1" s="15" t="s">
        <v>1</v>
      </c>
    </row>
    <row r="2" spans="2:2" ht="164.25" customHeight="1" x14ac:dyDescent="0.25">
      <c r="B2" s="11" t="s">
        <v>47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46"/>
  <sheetViews>
    <sheetView tabSelected="1" zoomScale="130" zoomScaleNormal="130" workbookViewId="0">
      <selection activeCell="C47" sqref="C47"/>
    </sheetView>
  </sheetViews>
  <sheetFormatPr baseColWidth="10" defaultColWidth="10.7109375" defaultRowHeight="15" x14ac:dyDescent="0.25"/>
  <cols>
    <col min="1" max="1" width="5.42578125" style="1" customWidth="1"/>
    <col min="2" max="2" width="47.85546875" style="1" customWidth="1"/>
    <col min="3" max="3" width="27.28515625" style="1" customWidth="1"/>
    <col min="4" max="4" width="25" style="1" customWidth="1"/>
    <col min="5" max="5" width="15.85546875" style="1" customWidth="1"/>
    <col min="6" max="6" width="18.85546875" style="1" customWidth="1"/>
    <col min="7" max="7" width="18.5703125" style="1" customWidth="1"/>
    <col min="8" max="8" width="14.7109375" style="1" customWidth="1"/>
    <col min="9" max="16384" width="10.7109375" style="1"/>
  </cols>
  <sheetData>
    <row r="1" spans="2:6" ht="15.75" thickBot="1" x14ac:dyDescent="0.3"/>
    <row r="2" spans="2:6" ht="21.75" thickBot="1" x14ac:dyDescent="0.4">
      <c r="B2" s="6" t="s">
        <v>2</v>
      </c>
    </row>
    <row r="3" spans="2:6" ht="24" customHeight="1" x14ac:dyDescent="0.25">
      <c r="B3" s="5" t="s">
        <v>3</v>
      </c>
      <c r="C3" s="4" t="s">
        <v>4</v>
      </c>
      <c r="D3" s="4" t="s">
        <v>5</v>
      </c>
      <c r="E3" s="4" t="s">
        <v>6</v>
      </c>
      <c r="F3" s="4" t="s">
        <v>7</v>
      </c>
    </row>
    <row r="4" spans="2:6" x14ac:dyDescent="0.25">
      <c r="B4" s="8" t="s">
        <v>49</v>
      </c>
      <c r="C4" s="8" t="s">
        <v>8</v>
      </c>
      <c r="D4" s="8">
        <v>100</v>
      </c>
      <c r="E4" s="25"/>
      <c r="F4" s="23">
        <f>E4*D4</f>
        <v>0</v>
      </c>
    </row>
    <row r="5" spans="2:6" x14ac:dyDescent="0.25">
      <c r="B5" s="33" t="s">
        <v>50</v>
      </c>
      <c r="C5" s="13" t="s">
        <v>9</v>
      </c>
      <c r="D5" s="8">
        <v>250</v>
      </c>
      <c r="E5" s="25"/>
      <c r="F5" s="23">
        <f>E5*D5</f>
        <v>0</v>
      </c>
    </row>
    <row r="6" spans="2:6" x14ac:dyDescent="0.25">
      <c r="B6" s="34"/>
      <c r="C6" s="13" t="s">
        <v>10</v>
      </c>
      <c r="D6" s="8">
        <v>400</v>
      </c>
      <c r="E6" s="25"/>
      <c r="F6" s="23">
        <f>E6*D6</f>
        <v>0</v>
      </c>
    </row>
    <row r="7" spans="2:6" x14ac:dyDescent="0.25">
      <c r="B7" s="30" t="s">
        <v>51</v>
      </c>
      <c r="C7" s="8" t="s">
        <v>9</v>
      </c>
      <c r="D7" s="8">
        <v>300</v>
      </c>
      <c r="E7" s="25"/>
      <c r="F7" s="23">
        <f>E7*D7</f>
        <v>0</v>
      </c>
    </row>
    <row r="8" spans="2:6" x14ac:dyDescent="0.25">
      <c r="B8" s="31"/>
      <c r="C8" s="8" t="s">
        <v>11</v>
      </c>
      <c r="D8" s="8">
        <v>400</v>
      </c>
      <c r="E8" s="25"/>
      <c r="F8" s="23">
        <f>D8*E8</f>
        <v>0</v>
      </c>
    </row>
    <row r="9" spans="2:6" x14ac:dyDescent="0.25">
      <c r="B9" s="32"/>
      <c r="C9" s="8" t="s">
        <v>12</v>
      </c>
      <c r="D9" s="8">
        <v>350</v>
      </c>
      <c r="E9" s="25"/>
      <c r="F9" s="23">
        <f>D9*E9</f>
        <v>0</v>
      </c>
    </row>
    <row r="10" spans="2:6" x14ac:dyDescent="0.25">
      <c r="B10" s="8" t="s">
        <v>52</v>
      </c>
      <c r="C10" s="8" t="s">
        <v>53</v>
      </c>
      <c r="D10" s="8">
        <v>500</v>
      </c>
      <c r="E10" s="25"/>
      <c r="F10" s="23">
        <f>E10*D10</f>
        <v>0</v>
      </c>
    </row>
    <row r="11" spans="2:6" x14ac:dyDescent="0.25">
      <c r="B11" s="8" t="s">
        <v>13</v>
      </c>
      <c r="C11" s="8" t="s">
        <v>14</v>
      </c>
      <c r="D11" s="8">
        <v>100</v>
      </c>
      <c r="E11" s="25"/>
      <c r="F11" s="23">
        <f>E11*D11</f>
        <v>0</v>
      </c>
    </row>
    <row r="12" spans="2:6" x14ac:dyDescent="0.25">
      <c r="B12" s="8" t="s">
        <v>15</v>
      </c>
      <c r="C12" s="8" t="s">
        <v>16</v>
      </c>
      <c r="D12" s="8">
        <v>75</v>
      </c>
      <c r="E12" s="25"/>
      <c r="F12" s="23">
        <f>E12*D12</f>
        <v>0</v>
      </c>
    </row>
    <row r="14" spans="2:6" ht="15.75" thickBot="1" x14ac:dyDescent="0.3"/>
    <row r="15" spans="2:6" ht="21.75" thickBot="1" x14ac:dyDescent="0.4">
      <c r="B15" s="6" t="s">
        <v>17</v>
      </c>
    </row>
    <row r="16" spans="2:6" x14ac:dyDescent="0.25">
      <c r="B16" s="5" t="s">
        <v>18</v>
      </c>
      <c r="C16" s="12" t="s">
        <v>5</v>
      </c>
      <c r="D16" s="12" t="s">
        <v>6</v>
      </c>
      <c r="E16" s="12" t="s">
        <v>7</v>
      </c>
    </row>
    <row r="17" spans="2:6" ht="25.5" x14ac:dyDescent="0.25">
      <c r="B17" s="20" t="s">
        <v>48</v>
      </c>
      <c r="C17" s="21">
        <v>75</v>
      </c>
      <c r="D17" s="28"/>
      <c r="E17" s="29">
        <f>D17*C17</f>
        <v>0</v>
      </c>
    </row>
    <row r="18" spans="2:6" x14ac:dyDescent="0.25">
      <c r="B18" s="14" t="s">
        <v>19</v>
      </c>
      <c r="C18" s="21">
        <v>50</v>
      </c>
      <c r="D18" s="28"/>
      <c r="E18" s="29">
        <f>D18*C18</f>
        <v>0</v>
      </c>
    </row>
    <row r="20" spans="2:6" ht="15.75" thickBot="1" x14ac:dyDescent="0.3"/>
    <row r="21" spans="2:6" ht="21.75" thickBot="1" x14ac:dyDescent="0.4">
      <c r="B21" s="36" t="s">
        <v>55</v>
      </c>
      <c r="C21" s="37"/>
      <c r="D21" s="38"/>
    </row>
    <row r="22" spans="2:6" x14ac:dyDescent="0.25">
      <c r="B22" s="10" t="s">
        <v>20</v>
      </c>
      <c r="C22" s="10" t="s">
        <v>42</v>
      </c>
      <c r="D22" s="10" t="s">
        <v>41</v>
      </c>
      <c r="E22" s="7" t="s">
        <v>7</v>
      </c>
    </row>
    <row r="23" spans="2:6" x14ac:dyDescent="0.25">
      <c r="B23" s="9" t="s">
        <v>21</v>
      </c>
      <c r="C23" s="9">
        <v>100</v>
      </c>
      <c r="D23" s="26"/>
      <c r="E23" s="24">
        <f>D23*C23</f>
        <v>0</v>
      </c>
    </row>
    <row r="24" spans="2:6" x14ac:dyDescent="0.25">
      <c r="B24" s="9" t="s">
        <v>22</v>
      </c>
      <c r="C24" s="9">
        <v>25</v>
      </c>
      <c r="D24" s="26"/>
      <c r="E24" s="24">
        <f t="shared" ref="E24:E26" si="0">D24*C24</f>
        <v>0</v>
      </c>
    </row>
    <row r="25" spans="2:6" x14ac:dyDescent="0.25">
      <c r="B25" s="9" t="s">
        <v>23</v>
      </c>
      <c r="C25" s="9">
        <v>25</v>
      </c>
      <c r="D25" s="26"/>
      <c r="E25" s="24">
        <f t="shared" si="0"/>
        <v>0</v>
      </c>
    </row>
    <row r="26" spans="2:6" x14ac:dyDescent="0.25">
      <c r="B26" s="9" t="s">
        <v>24</v>
      </c>
      <c r="C26" s="9">
        <v>80</v>
      </c>
      <c r="D26" s="26"/>
      <c r="E26" s="24">
        <f t="shared" si="0"/>
        <v>0</v>
      </c>
    </row>
    <row r="28" spans="2:6" ht="15.75" thickBot="1" x14ac:dyDescent="0.3"/>
    <row r="29" spans="2:6" ht="21.75" thickBot="1" x14ac:dyDescent="0.4">
      <c r="B29" s="6" t="s">
        <v>25</v>
      </c>
    </row>
    <row r="30" spans="2:6" x14ac:dyDescent="0.25">
      <c r="B30" s="5" t="s">
        <v>18</v>
      </c>
      <c r="C30" s="12" t="s">
        <v>26</v>
      </c>
      <c r="D30" s="12" t="s">
        <v>27</v>
      </c>
      <c r="E30" s="12" t="s">
        <v>28</v>
      </c>
      <c r="F30" s="12" t="s">
        <v>7</v>
      </c>
    </row>
    <row r="31" spans="2:6" x14ac:dyDescent="0.25">
      <c r="B31" s="8" t="s">
        <v>29</v>
      </c>
      <c r="C31" s="8" t="s">
        <v>30</v>
      </c>
      <c r="D31" s="8">
        <v>750</v>
      </c>
      <c r="E31" s="25"/>
      <c r="F31" s="23">
        <f>E31*D31</f>
        <v>0</v>
      </c>
    </row>
    <row r="32" spans="2:6" x14ac:dyDescent="0.25">
      <c r="B32" s="8" t="s">
        <v>31</v>
      </c>
      <c r="C32" s="8" t="s">
        <v>30</v>
      </c>
      <c r="D32" s="8">
        <v>250</v>
      </c>
      <c r="E32" s="25"/>
      <c r="F32" s="23">
        <f>E32*D32</f>
        <v>0</v>
      </c>
    </row>
    <row r="33" spans="2:6" x14ac:dyDescent="0.25">
      <c r="B33" s="8" t="s">
        <v>32</v>
      </c>
      <c r="C33" s="8" t="s">
        <v>30</v>
      </c>
      <c r="D33" s="8">
        <v>250</v>
      </c>
      <c r="E33" s="25"/>
      <c r="F33" s="23">
        <f t="shared" ref="F33:F36" si="1">E33*D33</f>
        <v>0</v>
      </c>
    </row>
    <row r="34" spans="2:6" x14ac:dyDescent="0.25">
      <c r="B34" s="8" t="s">
        <v>43</v>
      </c>
      <c r="C34" s="8" t="s">
        <v>33</v>
      </c>
      <c r="D34" s="8">
        <v>300</v>
      </c>
      <c r="E34" s="25"/>
      <c r="F34" s="23">
        <f t="shared" si="1"/>
        <v>0</v>
      </c>
    </row>
    <row r="35" spans="2:6" x14ac:dyDescent="0.25">
      <c r="B35" s="8" t="s">
        <v>34</v>
      </c>
      <c r="C35" s="8" t="s">
        <v>56</v>
      </c>
      <c r="D35" s="8">
        <v>600</v>
      </c>
      <c r="E35" s="25"/>
      <c r="F35" s="23">
        <f t="shared" si="1"/>
        <v>0</v>
      </c>
    </row>
    <row r="36" spans="2:6" x14ac:dyDescent="0.25">
      <c r="B36" s="35" t="s">
        <v>35</v>
      </c>
      <c r="C36" s="8" t="s">
        <v>36</v>
      </c>
      <c r="D36" s="8">
        <v>20</v>
      </c>
      <c r="E36" s="25"/>
      <c r="F36" s="23">
        <f t="shared" si="1"/>
        <v>0</v>
      </c>
    </row>
    <row r="37" spans="2:6" x14ac:dyDescent="0.25">
      <c r="B37" s="35"/>
      <c r="C37" s="8" t="s">
        <v>37</v>
      </c>
      <c r="D37" s="8">
        <v>5</v>
      </c>
      <c r="E37" s="25"/>
      <c r="F37" s="23">
        <f>E37*D37</f>
        <v>0</v>
      </c>
    </row>
    <row r="38" spans="2:6" x14ac:dyDescent="0.25">
      <c r="B38" s="22" t="s">
        <v>57</v>
      </c>
      <c r="C38" s="8" t="s">
        <v>44</v>
      </c>
      <c r="D38" s="9">
        <v>30</v>
      </c>
      <c r="E38" s="26"/>
      <c r="F38" s="24">
        <f>E38*D38</f>
        <v>0</v>
      </c>
    </row>
    <row r="39" spans="2:6" x14ac:dyDescent="0.25">
      <c r="B39" s="17"/>
    </row>
    <row r="40" spans="2:6" ht="15.75" thickBot="1" x14ac:dyDescent="0.3">
      <c r="C40" s="18"/>
      <c r="D40" s="18"/>
      <c r="E40" s="18"/>
      <c r="F40" s="18"/>
    </row>
    <row r="41" spans="2:6" ht="21" x14ac:dyDescent="0.35">
      <c r="B41" s="19" t="s">
        <v>38</v>
      </c>
      <c r="C41" s="18"/>
      <c r="D41" s="18"/>
      <c r="E41" s="18"/>
    </row>
    <row r="42" spans="2:6" x14ac:dyDescent="0.25">
      <c r="B42" s="12" t="s">
        <v>3</v>
      </c>
      <c r="C42" s="4" t="s">
        <v>4</v>
      </c>
      <c r="D42" s="4" t="s">
        <v>5</v>
      </c>
      <c r="E42" s="4" t="s">
        <v>6</v>
      </c>
    </row>
    <row r="43" spans="2:6" x14ac:dyDescent="0.25">
      <c r="B43" s="14" t="s">
        <v>54</v>
      </c>
      <c r="C43" s="8" t="s">
        <v>39</v>
      </c>
      <c r="D43" s="8">
        <v>50</v>
      </c>
      <c r="E43" s="25"/>
    </row>
    <row r="44" spans="2:6" x14ac:dyDescent="0.25">
      <c r="B44" s="22" t="s">
        <v>45</v>
      </c>
      <c r="C44" s="8" t="s">
        <v>44</v>
      </c>
      <c r="D44" s="8">
        <v>30</v>
      </c>
      <c r="E44" s="25"/>
    </row>
    <row r="46" spans="2:6" ht="15.75" x14ac:dyDescent="0.25">
      <c r="B46" s="16" t="s">
        <v>40</v>
      </c>
      <c r="C46" s="27" t="e">
        <f>F4+F5+F6+F7+F8+F9+F10+F11+F12+E17+E18+E23+E24+E25+E26+F31+F32+F33+F34+F35+F36+F37+#REF!+F38</f>
        <v>#REF!</v>
      </c>
    </row>
  </sheetData>
  <mergeCells count="4">
    <mergeCell ref="B7:B9"/>
    <mergeCell ref="B5:B6"/>
    <mergeCell ref="B36:B37"/>
    <mergeCell ref="B21:D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Framside</vt:lpstr>
      <vt:lpstr>Rettleiing til leverandør</vt:lpstr>
      <vt:lpstr>Prisar</vt:lpstr>
    </vt:vector>
  </TitlesOfParts>
  <Manager/>
  <Company>Inventura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Tormod Sæbø</dc:creator>
  <cp:keywords/>
  <dc:description/>
  <cp:lastModifiedBy>Andreas Kiperberg</cp:lastModifiedBy>
  <cp:revision/>
  <dcterms:created xsi:type="dcterms:W3CDTF">2017-10-09T12:11:50Z</dcterms:created>
  <dcterms:modified xsi:type="dcterms:W3CDTF">2026-06-17T10:24:54Z</dcterms:modified>
  <cp:category/>
  <cp:contentStatus/>
</cp:coreProperties>
</file>